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1-05-2026_17-27-43\"/>
    </mc:Choice>
  </mc:AlternateContent>
  <xr:revisionPtr revIDLastSave="0" documentId="13_ncr:1_{C0251CB6-0CE1-4BA6-B687-E063B86AEBBD}" xr6:coauthVersionLast="47" xr6:coauthVersionMax="47" xr10:uidLastSave="{00000000-0000-0000-0000-000000000000}"/>
  <bookViews>
    <workbookView xWindow="-120" yWindow="-120" windowWidth="29040" windowHeight="15840" tabRatio="941" xr2:uid="{00000000-000D-0000-FFFF-FFFF00000000}"/>
  </bookViews>
  <sheets>
    <sheet name="Ծավալաթերթ-նախահաշիվ" sheetId="147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'Ծավալաթերթ-նախահաշիվ'!$D$1:$D$84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'Ծավալաթերթ-նախահաշիվ'!$A$1:$I$68</definedName>
    <definedName name="ադգ" localSheetId="0">'[2]Gaz2-6'!#REF!</definedName>
    <definedName name="ադգ">'[2]Gaz2-6'!#REF!</definedName>
  </definedNames>
  <calcPr calcId="191029"/>
</workbook>
</file>

<file path=xl/calcChain.xml><?xml version="1.0" encoding="utf-8"?>
<calcChain xmlns="http://schemas.openxmlformats.org/spreadsheetml/2006/main">
  <c r="H8" i="147" l="1"/>
  <c r="H9" i="147"/>
  <c r="H10" i="147"/>
  <c r="H13" i="147"/>
  <c r="H14" i="147"/>
  <c r="H15" i="147"/>
  <c r="H16" i="147"/>
  <c r="H17" i="147"/>
  <c r="H18" i="147"/>
  <c r="H19" i="147"/>
  <c r="H22" i="147"/>
  <c r="H23" i="147"/>
  <c r="H24" i="147"/>
  <c r="H25" i="147"/>
  <c r="H26" i="147"/>
  <c r="H27" i="147"/>
  <c r="H28" i="147"/>
  <c r="H29" i="147"/>
  <c r="H31" i="147"/>
  <c r="H32" i="147"/>
  <c r="H35" i="147"/>
  <c r="H36" i="147"/>
  <c r="H37" i="147"/>
  <c r="H38" i="147"/>
  <c r="H41" i="147"/>
  <c r="H42" i="147"/>
  <c r="H43" i="147"/>
  <c r="H46" i="147"/>
  <c r="H47" i="147"/>
  <c r="H48" i="147"/>
  <c r="H52" i="147"/>
  <c r="H53" i="147"/>
  <c r="H54" i="147"/>
  <c r="H55" i="147"/>
  <c r="H56" i="147"/>
  <c r="H57" i="147"/>
  <c r="H58" i="147"/>
  <c r="H60" i="147"/>
  <c r="H7" i="147"/>
  <c r="H44" i="147" l="1"/>
  <c r="H39" i="147"/>
  <c r="H61" i="147"/>
  <c r="H49" i="147"/>
  <c r="H33" i="147"/>
  <c r="H20" i="147"/>
  <c r="H11" i="147"/>
  <c r="H62" i="147" l="1"/>
  <c r="I20" i="147" s="1"/>
  <c r="I61" i="147" l="1"/>
  <c r="I49" i="147"/>
  <c r="I44" i="147"/>
  <c r="I33" i="147"/>
  <c r="I39" i="147"/>
  <c r="I11" i="147"/>
  <c r="I62" i="147" l="1"/>
</calcChain>
</file>

<file path=xl/sharedStrings.xml><?xml version="1.0" encoding="utf-8"?>
<sst xmlns="http://schemas.openxmlformats.org/spreadsheetml/2006/main" count="205" uniqueCount="124">
  <si>
    <t>NN   ը/կ</t>
  </si>
  <si>
    <t>մ3</t>
  </si>
  <si>
    <t>Աշխատանքների  անվանումը</t>
  </si>
  <si>
    <t>հատ</t>
  </si>
  <si>
    <t>մ2</t>
  </si>
  <si>
    <t>գծ․մ</t>
  </si>
  <si>
    <t>Նոր բազալտե եզրաքարի տեղադրում (15x30), միաձույլ բետոնե հիմքի վրա</t>
  </si>
  <si>
    <t>Ավազակոպճային շերտ   h=12սմ</t>
  </si>
  <si>
    <t xml:space="preserve">Մակերևույթի մշակում բիտումային էմուլսիայով 0.6լ/մ2 </t>
  </si>
  <si>
    <t>Խճա-կոպճաավզային խառնուրդ   C5 h=18սմ</t>
  </si>
  <si>
    <t>Գոյություն ունեցող բազալտե եզրաքարերի քանդում 15х30սմ /հանձնում սեփականատիրոջը/</t>
  </si>
  <si>
    <t>Ավազակոպճային շերտ  նոր տեղադրվող բազալտե եզրաքարերի  և միաձույլ բետոնե եզրաշարի տակ  h=8սմ</t>
  </si>
  <si>
    <t>Երթևեկելի մասի նշագծում  թերմոպլաստով h=3մմ հաստությամբ , լուսանդրադարձիչ գնդիկների կիրառմամաբ</t>
  </si>
  <si>
    <t>Ճանապարհային պատվածք</t>
  </si>
  <si>
    <t>Դիտահորեր</t>
  </si>
  <si>
    <t>Դիտահորի նոր սալերի և նոր թուջե կափարիչների տեղադրում (1.2x1.2)մ</t>
  </si>
  <si>
    <t>Ավազակոպճային  հարթեցնող շերտ մայթերի տակ  h=5սմ</t>
  </si>
  <si>
    <t>Բետոնե հիմք հ=6սմ/B10/</t>
  </si>
  <si>
    <t>Ավազացեմենտե խառնուրդ 1։7 հարաբերությամբ h=3սմ</t>
  </si>
  <si>
    <t>Հավաքովի բետոնե սալիկների տեղադրում,  / երկրորդ շերտը մոխրագույն, h=6սմ</t>
  </si>
  <si>
    <t xml:space="preserve">Միաձույլ բետոնե եզրաշար 10x20 B15 </t>
  </si>
  <si>
    <t>Երթևեկելի մասում և մայթերի վրա գոյություն ունեցող դիտահորերի սալերի  բարձում, տեղափոխում լցակույտ 10կմ</t>
  </si>
  <si>
    <t>Դիտահորերի բարձրացում միաձույլ բետոնով B15/20 հատ/</t>
  </si>
  <si>
    <t>Թուջե կափարիչների ապատեղակայում, վերադարձ սեփականատիրոջը</t>
  </si>
  <si>
    <t>Գոյություն ունեցող ճանապարհային պատվածքի քանդում բարձում, տեղափոխում լցակույտ 10կմ</t>
  </si>
  <si>
    <t>IV կարգի գրունտի  քանդում բարձում, տեղափոխում լցակույտ 10կմ</t>
  </si>
  <si>
    <t>Ավազակոպճային շերտ   h=15սմ</t>
  </si>
  <si>
    <t xml:space="preserve">Տաք մանրահատիկ ա/բ h=5սմ </t>
  </si>
  <si>
    <t xml:space="preserve">Տաք, ծակոտկեն,խոշորահատիկ ա/բետոն h=6սմ  </t>
  </si>
  <si>
    <t>Մայթեր, թեքահարթակներ</t>
  </si>
  <si>
    <t>Թեքահարթակներ</t>
  </si>
  <si>
    <t>Ավազակոպճային շերտ բազալտե եզրաքարերի տակ   h=8սմ</t>
  </si>
  <si>
    <t>Բազալտե եզրաքարի տեղադրում (10x20), միաձույլ բետոնե հիմք  բետոն  B15, F100</t>
  </si>
  <si>
    <t>Ուղիներ</t>
  </si>
  <si>
    <t>Խճա-կոպճաավզային խառնուրդ   C5 h=15սմ</t>
  </si>
  <si>
    <t>Մուտքեր</t>
  </si>
  <si>
    <t xml:space="preserve">Տաք մանրահատիկ ա/բ h=4սմ </t>
  </si>
  <si>
    <t>Սիզամարգեր</t>
  </si>
  <si>
    <t>Կահավորում</t>
  </si>
  <si>
    <t>Ճանապարհային նշանների տեղադրում մետաղական  սյան  վրա</t>
  </si>
  <si>
    <t>կանգ</t>
  </si>
  <si>
    <t>Մետաղական խողովակ 57x3,0մմ</t>
  </si>
  <si>
    <t xml:space="preserve">Ավազակոպճային շերտ h=10սմ </t>
  </si>
  <si>
    <t xml:space="preserve">բետոն B15  </t>
  </si>
  <si>
    <t>Առավելության</t>
  </si>
  <si>
    <t>Հատուկ թելադրանքի</t>
  </si>
  <si>
    <t>Ճանապարհային նշաններ</t>
  </si>
  <si>
    <t>Նշագծում</t>
  </si>
  <si>
    <t>Տեղեկատվության</t>
  </si>
  <si>
    <t>I</t>
  </si>
  <si>
    <t>II</t>
  </si>
  <si>
    <t>III</t>
  </si>
  <si>
    <t>IV</t>
  </si>
  <si>
    <t>V</t>
  </si>
  <si>
    <t>VI</t>
  </si>
  <si>
    <t>VII</t>
  </si>
  <si>
    <t xml:space="preserve">ԾԱՎԱԼԱԹԵՐԹ - ՆԱԽԱՀԱՇԻՎ/ВЕДОМОСТЬ ОБЪЕМОВ - СМЕТА </t>
  </si>
  <si>
    <t>1․ Ընդամենը /հազ․ դրամ/
1.Итого /тыс. драм/</t>
  </si>
  <si>
    <t>2․ Ընդամենը /հազ․ դրամ/
2.Итого /тыс. драм/</t>
  </si>
  <si>
    <t>3․ Ընդամենը /հազ․ դրամ/
3.Итого /тыс. драм/</t>
  </si>
  <si>
    <t>4․ Ընդամենը /հազ․ դրամ/
4.Итого /тыс. драм/</t>
  </si>
  <si>
    <t>5․ Ընդամենը /հազ․ դրամ/
5.Итого /тыс. драм/</t>
  </si>
  <si>
    <t>6․ Ընդամենը /հազ․ դրամ/
6.Итого /тыс. драм/</t>
  </si>
  <si>
    <t>7․ Ընդամենը /հազ․ դրամ/
7.Итого /тыс. драм/</t>
  </si>
  <si>
    <t>Ընդհանուրը/հազ․ դրամ/
 /Всего /тыс. драм/</t>
  </si>
  <si>
    <t>Միավորի արժեքը ներառում է բոլոր ծախսերը:/*Стоимость единицы включает все расходы</t>
  </si>
  <si>
    <t>Կազմեց                                                     Լ․ Գևորգյան</t>
  </si>
  <si>
    <t>Составила                                                    Л. Геворгян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</si>
  <si>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</si>
  <si>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</si>
  <si>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</si>
  <si>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</si>
  <si>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</si>
  <si>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</si>
  <si>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</si>
  <si>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пог.м</t>
  </si>
  <si>
    <t>стойка</t>
  </si>
  <si>
    <t>шт</t>
  </si>
  <si>
    <t>м2</t>
  </si>
  <si>
    <t>м3</t>
  </si>
  <si>
    <t xml:space="preserve"> Дорожное покрытие </t>
  </si>
  <si>
    <t xml:space="preserve"> Щебеночно-гравийно-песчаная смесь /С5/  h=15см</t>
  </si>
  <si>
    <t xml:space="preserve"> Разработка поверхности битумной эмульсией 1м2-0.6л </t>
  </si>
  <si>
    <t xml:space="preserve"> Горячий пористый, крупнозернистый а/б h=6см </t>
  </si>
  <si>
    <t xml:space="preserve"> Горячий мелкозернистый а/б , тип "Б"  h=4см</t>
  </si>
  <si>
    <t xml:space="preserve"> Щебеночно-гравийно-песчаная смесь /С5/  h=18см</t>
  </si>
  <si>
    <t>песчано-гравийный слой  h=15см</t>
  </si>
  <si>
    <t>Разработка грунта, погрузка, перевозка в отвал 10км</t>
  </si>
  <si>
    <t>Разборка существующего дорожного покрытия, погрузка, перевозка в отвал  10км</t>
  </si>
  <si>
    <t>Демонтаж существующих базальтовых бордюров раз 15x30 см /возврат собственику/</t>
  </si>
  <si>
    <t xml:space="preserve"> Песчано-гравийный слой под  бордюрами h=8см</t>
  </si>
  <si>
    <t xml:space="preserve">Установка нового базальтового бордюра (15x30) на основу из монолитного бетона
</t>
  </si>
  <si>
    <t xml:space="preserve">Устройство бетонной  версты 10x20 B15 </t>
  </si>
  <si>
    <t xml:space="preserve">Выравнивающий песчано-гравийный слой под тротуарами h=5см </t>
  </si>
  <si>
    <t xml:space="preserve"> Бетонная основа հ=6см/B10 </t>
  </si>
  <si>
    <t>Песчано-цементная смесь в соотношении 1։7/песок 7, цемент 1/ h=3см</t>
  </si>
  <si>
    <t xml:space="preserve"> установка сборных бетонных плит/ второй слой - серый, 6см</t>
  </si>
  <si>
    <t>Тротуары, пандусы</t>
  </si>
  <si>
    <t xml:space="preserve"> пандусы</t>
  </si>
  <si>
    <t xml:space="preserve">Установка нового базальтового бордюра (10x20) на основу из монолитного бетона
</t>
  </si>
  <si>
    <t>Cъезды</t>
  </si>
  <si>
    <t>песчано-гравийный слой  h=12см</t>
  </si>
  <si>
    <t xml:space="preserve"> Горячий мелкозернистый а/б , тип "Б"  h=5см</t>
  </si>
  <si>
    <t>Въезды</t>
  </si>
  <si>
    <t>Газоны</t>
  </si>
  <si>
    <t>Բուսահողի փռում ձեռքով h=15սմ հաստությամբ,բազմամյա խոտաբույսի ցանում</t>
  </si>
  <si>
    <t>Распределение растительной земли  вручную h=15 см, посев многолетних трав.</t>
  </si>
  <si>
    <t>Обустройство дороги</t>
  </si>
  <si>
    <t>дорожные знаки</t>
  </si>
  <si>
    <t>Установка дорожных знаков на металлической стойке</t>
  </si>
  <si>
    <t>труба металлическая 57x3,0мм</t>
  </si>
  <si>
    <t>Песчано-гравийный слой h=10см</t>
  </si>
  <si>
    <t>бетон B15</t>
  </si>
  <si>
    <t xml:space="preserve">Знаки приоритета
</t>
  </si>
  <si>
    <t>Знаки особых предписаний</t>
  </si>
  <si>
    <t>Информационные знаки</t>
  </si>
  <si>
    <t>Разметка</t>
  </si>
  <si>
    <t>Нанесение дорожной разметки на проезжей части термопластом шириной h=3мм/ с использованием светоотражающих частиц</t>
  </si>
  <si>
    <t>Колодцы</t>
  </si>
  <si>
    <t>Установка новых плит и чугунных крышек люков (1.2x1.2)м</t>
  </si>
  <si>
    <t>Натащивание колодцев монолитным бетоном В15/20 шт/</t>
  </si>
  <si>
    <t>Демонтаж чугунных крышек люков /возврат собственику/</t>
  </si>
  <si>
    <t>Վանաձոր քաղաքի Ուսանողական փողոցի՝ Շինարարներ-Ուսանողական փողոցների խաչմերուկից մինչև Իսահակյան փողոց ընկած մոտ 0.4կմ երկարությամբ հատվածի հիմնանորոգում/Капитальный ремонт  улицы Усанохакан в городе Ванадзор , от пересечения улиц Шинаранер и Усанохакан до улицы Исаакяна, протяженностью около 0,4 км</t>
  </si>
  <si>
    <t>Демонтаж разрушенных плит  существующих колодцев на проезжей части и тротуарах, погрузка, перевозка в отвал 10км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</si>
</sst>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 ???\+???"/>
    <numFmt numFmtId="166" formatCode="0.000000"/>
  </numFmts>
  <fonts count="33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9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/>
    <xf numFmtId="0" fontId="4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2" fontId="9" fillId="0" borderId="1" applyFill="0" applyBorder="0" applyAlignment="0">
      <alignment horizontal="right" vertical="center"/>
    </xf>
    <xf numFmtId="0" fontId="10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11" fillId="3" borderId="2" applyNumberFormat="0" applyAlignment="0" applyProtection="0"/>
    <xf numFmtId="0" fontId="12" fillId="9" borderId="3" applyNumberFormat="0" applyAlignment="0" applyProtection="0"/>
    <xf numFmtId="0" fontId="13" fillId="9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14" borderId="8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4" fillId="0" borderId="0"/>
    <xf numFmtId="0" fontId="27" fillId="0" borderId="0"/>
    <xf numFmtId="0" fontId="6" fillId="0" borderId="0"/>
    <xf numFmtId="0" fontId="30" fillId="0" borderId="0"/>
    <xf numFmtId="9" fontId="1" fillId="0" borderId="0" applyFont="0" applyFill="0" applyBorder="0" applyAlignment="0" applyProtection="0"/>
    <xf numFmtId="0" fontId="6" fillId="0" borderId="0"/>
  </cellStyleXfs>
  <cellXfs count="62">
    <xf numFmtId="0" fontId="0" fillId="0" borderId="0" xfId="0"/>
    <xf numFmtId="0" fontId="3" fillId="0" borderId="0" xfId="52" applyFont="1"/>
    <xf numFmtId="0" fontId="3" fillId="0" borderId="0" xfId="52" applyFont="1" applyAlignment="1">
      <alignment horizontal="right"/>
    </xf>
    <xf numFmtId="0" fontId="2" fillId="0" borderId="0" xfId="0" applyFont="1"/>
    <xf numFmtId="49" fontId="3" fillId="0" borderId="0" xfId="53" applyNumberFormat="1" applyFont="1" applyAlignment="1">
      <alignment wrapText="1"/>
    </xf>
    <xf numFmtId="0" fontId="3" fillId="0" borderId="0" xfId="53" applyFont="1"/>
    <xf numFmtId="0" fontId="3" fillId="0" borderId="0" xfId="54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9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52" applyFont="1" applyAlignment="1">
      <alignment horizontal="center"/>
    </xf>
    <xf numFmtId="0" fontId="3" fillId="0" borderId="0" xfId="53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2" fontId="28" fillId="0" borderId="1" xfId="0" applyNumberFormat="1" applyFont="1" applyBorder="1" applyAlignment="1">
      <alignment horizontal="center" vertical="top"/>
    </xf>
    <xf numFmtId="2" fontId="26" fillId="0" borderId="1" xfId="0" applyNumberFormat="1" applyFont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3" fillId="18" borderId="0" xfId="57" applyFont="1" applyFill="1" applyAlignment="1">
      <alignment vertical="top"/>
    </xf>
    <xf numFmtId="0" fontId="3" fillId="0" borderId="0" xfId="52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53" applyNumberFormat="1" applyFont="1" applyBorder="1" applyAlignment="1">
      <alignment horizontal="center" vertical="center" wrapText="1"/>
    </xf>
    <xf numFmtId="49" fontId="3" fillId="0" borderId="1" xfId="53" applyNumberFormat="1" applyFont="1" applyBorder="1" applyAlignment="1">
      <alignment horizontal="center" vertical="center" textRotation="90" wrapText="1"/>
    </xf>
    <xf numFmtId="2" fontId="3" fillId="0" borderId="1" xfId="53" applyNumberFormat="1" applyFont="1" applyBorder="1" applyAlignment="1">
      <alignment horizontal="center" vertical="center" textRotation="90" wrapText="1"/>
    </xf>
    <xf numFmtId="0" fontId="3" fillId="0" borderId="1" xfId="53" applyFont="1" applyBorder="1" applyAlignment="1">
      <alignment horizontal="center" vertical="top"/>
    </xf>
    <xf numFmtId="0" fontId="28" fillId="0" borderId="1" xfId="53" applyFont="1" applyBorder="1" applyAlignment="1">
      <alignment horizontal="center" vertical="top"/>
    </xf>
    <xf numFmtId="0" fontId="28" fillId="0" borderId="1" xfId="53" applyFont="1" applyBorder="1" applyAlignment="1">
      <alignment horizontal="left" vertical="top"/>
    </xf>
    <xf numFmtId="0" fontId="3" fillId="0" borderId="0" xfId="53" applyFont="1" applyAlignment="1">
      <alignment horizontal="center" vertical="top"/>
    </xf>
    <xf numFmtId="2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1" fontId="3" fillId="0" borderId="1" xfId="0" applyNumberFormat="1" applyFont="1" applyBorder="1" applyAlignment="1">
      <alignment horizontal="center" vertical="top" wrapText="1"/>
    </xf>
    <xf numFmtId="166" fontId="2" fillId="0" borderId="0" xfId="0" applyNumberFormat="1" applyFont="1" applyAlignment="1">
      <alignment vertical="top"/>
    </xf>
    <xf numFmtId="0" fontId="31" fillId="0" borderId="1" xfId="53" applyFont="1" applyBorder="1" applyAlignment="1">
      <alignment horizontal="left" vertical="top" wrapText="1"/>
    </xf>
    <xf numFmtId="1" fontId="3" fillId="0" borderId="1" xfId="53" applyNumberFormat="1" applyFont="1" applyBorder="1" applyAlignment="1">
      <alignment horizontal="center" vertical="top"/>
    </xf>
    <xf numFmtId="0" fontId="5" fillId="0" borderId="1" xfId="53" applyFont="1" applyBorder="1" applyAlignment="1">
      <alignment horizontal="center" vertical="top"/>
    </xf>
    <xf numFmtId="0" fontId="3" fillId="0" borderId="1" xfId="23" applyFont="1" applyBorder="1" applyAlignment="1">
      <alignment horizontal="center" vertical="top" wrapText="1"/>
    </xf>
    <xf numFmtId="1" fontId="28" fillId="0" borderId="1" xfId="53" applyNumberFormat="1" applyFont="1" applyBorder="1" applyAlignment="1">
      <alignment horizontal="left" vertical="top"/>
    </xf>
    <xf numFmtId="0" fontId="32" fillId="0" borderId="1" xfId="53" applyFont="1" applyBorder="1" applyAlignment="1">
      <alignment horizontal="left" vertical="top" wrapText="1"/>
    </xf>
    <xf numFmtId="0" fontId="26" fillId="0" borderId="0" xfId="2" applyFont="1" applyAlignment="1">
      <alignment horizontal="center" vertical="center" wrapText="1"/>
    </xf>
    <xf numFmtId="164" fontId="28" fillId="0" borderId="1" xfId="0" applyNumberFormat="1" applyFont="1" applyBorder="1" applyAlignment="1">
      <alignment horizontal="right" vertical="top" wrapText="1"/>
    </xf>
    <xf numFmtId="164" fontId="28" fillId="0" borderId="1" xfId="0" applyNumberFormat="1" applyFont="1" applyBorder="1" applyAlignment="1">
      <alignment horizontal="right" vertical="top"/>
    </xf>
    <xf numFmtId="0" fontId="3" fillId="0" borderId="1" xfId="53" applyFont="1" applyBorder="1" applyAlignment="1">
      <alignment horizontal="center" vertical="top"/>
    </xf>
    <xf numFmtId="0" fontId="3" fillId="0" borderId="0" xfId="52" applyFont="1" applyAlignment="1">
      <alignment horizontal="center"/>
    </xf>
    <xf numFmtId="0" fontId="3" fillId="0" borderId="0" xfId="53" applyFont="1" applyAlignment="1">
      <alignment horizontal="left" wrapText="1"/>
    </xf>
    <xf numFmtId="0" fontId="3" fillId="0" borderId="0" xfId="53" applyFont="1" applyAlignment="1">
      <alignment horizontal="center" wrapText="1"/>
    </xf>
    <xf numFmtId="0" fontId="3" fillId="0" borderId="0" xfId="53" applyFont="1" applyAlignment="1">
      <alignment horizontal="center"/>
    </xf>
    <xf numFmtId="164" fontId="26" fillId="0" borderId="1" xfId="0" applyNumberFormat="1" applyFont="1" applyBorder="1" applyAlignment="1">
      <alignment horizontal="right" vertical="top" wrapText="1"/>
    </xf>
    <xf numFmtId="164" fontId="26" fillId="0" borderId="1" xfId="0" applyNumberFormat="1" applyFont="1" applyBorder="1" applyAlignment="1">
      <alignment horizontal="right" vertical="top"/>
    </xf>
    <xf numFmtId="0" fontId="3" fillId="0" borderId="0" xfId="52" applyFont="1" applyAlignment="1">
      <alignment horizontal="left" vertical="top"/>
    </xf>
    <xf numFmtId="0" fontId="3" fillId="0" borderId="0" xfId="52" applyFont="1" applyAlignment="1">
      <alignment horizontal="center" vertical="top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2_Ampop 7-4" xfId="57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3" xr:uid="{00000000-0005-0000-0000-00001B000000}"/>
    <cellStyle name="Normal_Bazmaxp-Xazarav-Parpi" xfId="52" xr:uid="{00000000-0005-0000-0000-00001C000000}"/>
    <cellStyle name="Normal_Objekt.Dili v" xfId="2" xr:uid="{00000000-0005-0000-0000-00001D000000}"/>
    <cellStyle name="Normal_Sat_Objekt.Dili v" xfId="54" xr:uid="{00000000-0005-0000-0000-00001E000000}"/>
    <cellStyle name="Percent 2" xfId="28" xr:uid="{00000000-0005-0000-0000-000020000000}"/>
    <cellStyle name="Style 1" xfId="1" xr:uid="{00000000-0005-0000-0000-000021000000}"/>
    <cellStyle name="Акцент1" xfId="29" xr:uid="{00000000-0005-0000-0000-000022000000}"/>
    <cellStyle name="Акцент2" xfId="30" xr:uid="{00000000-0005-0000-0000-000023000000}"/>
    <cellStyle name="Акцент3" xfId="31" xr:uid="{00000000-0005-0000-0000-000024000000}"/>
    <cellStyle name="Акцент4" xfId="32" xr:uid="{00000000-0005-0000-0000-000025000000}"/>
    <cellStyle name="Акцент5" xfId="33" xr:uid="{00000000-0005-0000-0000-000026000000}"/>
    <cellStyle name="Акцент6" xfId="34" xr:uid="{00000000-0005-0000-0000-000027000000}"/>
    <cellStyle name="Ввод " xfId="35" xr:uid="{00000000-0005-0000-0000-000028000000}"/>
    <cellStyle name="Вывод" xfId="36" xr:uid="{00000000-0005-0000-0000-000029000000}"/>
    <cellStyle name="Вычисление" xfId="37" xr:uid="{00000000-0005-0000-0000-00002A000000}"/>
    <cellStyle name="Заголовок 1" xfId="38" xr:uid="{00000000-0005-0000-0000-00002B000000}"/>
    <cellStyle name="Заголовок 2" xfId="39" xr:uid="{00000000-0005-0000-0000-00002C000000}"/>
    <cellStyle name="Заголовок 3" xfId="40" xr:uid="{00000000-0005-0000-0000-00002D000000}"/>
    <cellStyle name="Заголовок 4" xfId="41" xr:uid="{00000000-0005-0000-0000-00002E000000}"/>
    <cellStyle name="Итог" xfId="42" xr:uid="{00000000-0005-0000-0000-00002F000000}"/>
    <cellStyle name="Контрольная ячейка" xfId="43" xr:uid="{00000000-0005-0000-0000-000030000000}"/>
    <cellStyle name="Название" xfId="44" xr:uid="{00000000-0005-0000-0000-000031000000}"/>
    <cellStyle name="Нейтральный" xfId="45" xr:uid="{00000000-0005-0000-0000-000032000000}"/>
    <cellStyle name="Обычный" xfId="0" builtinId="0"/>
    <cellStyle name="Обычный 2" xfId="55" xr:uid="{00000000-0005-0000-0000-000033000000}"/>
    <cellStyle name="Плохой" xfId="46" xr:uid="{00000000-0005-0000-0000-000035000000}"/>
    <cellStyle name="Пояснение" xfId="47" xr:uid="{00000000-0005-0000-0000-000036000000}"/>
    <cellStyle name="Примечание" xfId="48" xr:uid="{00000000-0005-0000-0000-000037000000}"/>
    <cellStyle name="Процентный" xfId="56" builtinId="5"/>
    <cellStyle name="Связанная ячейка" xfId="49" xr:uid="{00000000-0005-0000-0000-000038000000}"/>
    <cellStyle name="Текст предупреждения" xfId="50" xr:uid="{00000000-0005-0000-0000-000039000000}"/>
    <cellStyle name="Хороший" xfId="51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tabSelected="1" view="pageBreakPreview" zoomScaleNormal="100" zoomScaleSheetLayoutView="100" workbookViewId="0">
      <selection activeCell="A2" sqref="A2:I2"/>
    </sheetView>
  </sheetViews>
  <sheetFormatPr defaultRowHeight="13.5"/>
  <cols>
    <col min="1" max="1" width="5.85546875" style="12" customWidth="1"/>
    <col min="2" max="3" width="49.7109375" style="12" customWidth="1"/>
    <col min="4" max="5" width="7" style="12" customWidth="1"/>
    <col min="6" max="6" width="8.140625" style="12" customWidth="1"/>
    <col min="7" max="7" width="7.42578125" style="12" customWidth="1"/>
    <col min="8" max="8" width="11.7109375" style="12" customWidth="1"/>
    <col min="9" max="9" width="14.140625" style="1" customWidth="1"/>
    <col min="10" max="10" width="11.42578125" style="1" bestFit="1" customWidth="1"/>
    <col min="11" max="11" width="12" style="1" bestFit="1" customWidth="1"/>
    <col min="12" max="12" width="10.28515625" style="1" bestFit="1" customWidth="1"/>
    <col min="13" max="16384" width="9.140625" style="1"/>
  </cols>
  <sheetData>
    <row r="1" spans="1:12" s="6" customFormat="1" ht="16.5">
      <c r="A1" s="50" t="s">
        <v>56</v>
      </c>
      <c r="B1" s="50"/>
      <c r="C1" s="50"/>
      <c r="D1" s="50"/>
      <c r="E1" s="50"/>
      <c r="F1" s="50"/>
      <c r="G1" s="50"/>
      <c r="H1" s="50"/>
      <c r="I1" s="50"/>
    </row>
    <row r="2" spans="1:12" s="6" customFormat="1" ht="54" customHeight="1">
      <c r="A2" s="50" t="s">
        <v>122</v>
      </c>
      <c r="B2" s="50"/>
      <c r="C2" s="50"/>
      <c r="D2" s="50"/>
      <c r="E2" s="50"/>
      <c r="F2" s="50"/>
      <c r="G2" s="50"/>
      <c r="H2" s="50"/>
      <c r="I2" s="50"/>
    </row>
    <row r="3" spans="1:12" s="5" customFormat="1" ht="14.25" customHeight="1">
      <c r="A3" s="55"/>
      <c r="B3" s="55"/>
      <c r="C3" s="55"/>
      <c r="D3" s="55"/>
      <c r="E3" s="55"/>
      <c r="F3" s="55"/>
      <c r="G3" s="56"/>
      <c r="H3" s="57"/>
    </row>
    <row r="4" spans="1:12" s="4" customFormat="1" ht="149.25">
      <c r="A4" s="33" t="s">
        <v>0</v>
      </c>
      <c r="B4" s="33" t="s">
        <v>2</v>
      </c>
      <c r="C4" s="33" t="s">
        <v>68</v>
      </c>
      <c r="D4" s="34" t="s">
        <v>69</v>
      </c>
      <c r="E4" s="34" t="s">
        <v>70</v>
      </c>
      <c r="F4" s="35" t="s">
        <v>71</v>
      </c>
      <c r="G4" s="35" t="s">
        <v>72</v>
      </c>
      <c r="H4" s="35" t="s">
        <v>73</v>
      </c>
      <c r="I4" s="35" t="s">
        <v>74</v>
      </c>
    </row>
    <row r="5" spans="1:12" s="13" customFormat="1" ht="15" customHeight="1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</row>
    <row r="6" spans="1:12" s="39" customFormat="1" ht="15" customHeight="1">
      <c r="A6" s="37" t="s">
        <v>49</v>
      </c>
      <c r="B6" s="38" t="s">
        <v>14</v>
      </c>
      <c r="C6" s="38" t="s">
        <v>118</v>
      </c>
      <c r="D6" s="36"/>
      <c r="E6" s="36"/>
      <c r="F6" s="36"/>
      <c r="G6" s="36"/>
      <c r="H6" s="36"/>
      <c r="I6" s="36"/>
    </row>
    <row r="7" spans="1:12" s="8" customFormat="1" ht="40.5">
      <c r="A7" s="20">
        <v>1</v>
      </c>
      <c r="B7" s="14" t="s">
        <v>21</v>
      </c>
      <c r="C7" s="14" t="s">
        <v>123</v>
      </c>
      <c r="D7" s="26" t="s">
        <v>3</v>
      </c>
      <c r="E7" s="26" t="s">
        <v>77</v>
      </c>
      <c r="F7" s="26">
        <v>20</v>
      </c>
      <c r="G7" s="29">
        <v>2.1564835398392965</v>
      </c>
      <c r="H7" s="27">
        <f>+F7*G7</f>
        <v>43.129670796785931</v>
      </c>
      <c r="I7" s="40"/>
    </row>
    <row r="8" spans="1:12" s="9" customFormat="1" ht="27">
      <c r="A8" s="20">
        <v>2</v>
      </c>
      <c r="B8" s="14" t="s">
        <v>23</v>
      </c>
      <c r="C8" s="14" t="s">
        <v>121</v>
      </c>
      <c r="D8" s="26" t="s">
        <v>3</v>
      </c>
      <c r="E8" s="26" t="s">
        <v>77</v>
      </c>
      <c r="F8" s="26">
        <v>20</v>
      </c>
      <c r="G8" s="27">
        <v>1.7644366526126003</v>
      </c>
      <c r="H8" s="27">
        <f t="shared" ref="H8:H47" si="0">+F8*G8</f>
        <v>35.288733052252006</v>
      </c>
      <c r="I8" s="41"/>
      <c r="K8" s="19"/>
      <c r="L8" s="19"/>
    </row>
    <row r="9" spans="1:12" s="9" customFormat="1" ht="27">
      <c r="A9" s="20">
        <v>3</v>
      </c>
      <c r="B9" s="14" t="s">
        <v>22</v>
      </c>
      <c r="C9" s="14" t="s">
        <v>120</v>
      </c>
      <c r="D9" s="26" t="s">
        <v>1</v>
      </c>
      <c r="E9" s="26" t="s">
        <v>79</v>
      </c>
      <c r="F9" s="28">
        <v>2</v>
      </c>
      <c r="G9" s="27">
        <v>77.651627497135678</v>
      </c>
      <c r="H9" s="27">
        <f t="shared" si="0"/>
        <v>155.30325499427136</v>
      </c>
      <c r="I9" s="41"/>
      <c r="K9" s="19"/>
      <c r="L9" s="19"/>
    </row>
    <row r="10" spans="1:12" s="9" customFormat="1" ht="27">
      <c r="A10" s="20">
        <v>4</v>
      </c>
      <c r="B10" s="14" t="s">
        <v>15</v>
      </c>
      <c r="C10" s="14" t="s">
        <v>119</v>
      </c>
      <c r="D10" s="26" t="s">
        <v>3</v>
      </c>
      <c r="E10" s="26" t="s">
        <v>77</v>
      </c>
      <c r="F10" s="26">
        <v>20</v>
      </c>
      <c r="G10" s="29">
        <v>154.56818915609676</v>
      </c>
      <c r="H10" s="27">
        <f t="shared" si="0"/>
        <v>3091.3637831219353</v>
      </c>
      <c r="I10" s="41"/>
    </row>
    <row r="11" spans="1:12" s="23" customFormat="1" ht="39.75" customHeight="1">
      <c r="A11" s="20"/>
      <c r="B11" s="51" t="s">
        <v>57</v>
      </c>
      <c r="C11" s="52"/>
      <c r="D11" s="52"/>
      <c r="E11" s="52"/>
      <c r="F11" s="52"/>
      <c r="G11" s="52"/>
      <c r="H11" s="21">
        <f>+SUM(H6:H10)</f>
        <v>3325.0854419652446</v>
      </c>
      <c r="I11" s="22">
        <f>+ROUND(H11*100/$H$62,3)</f>
        <v>2.09</v>
      </c>
      <c r="J11" s="8"/>
      <c r="K11" s="8"/>
    </row>
    <row r="12" spans="1:12" s="39" customFormat="1" ht="15" customHeight="1">
      <c r="A12" s="37" t="s">
        <v>50</v>
      </c>
      <c r="B12" s="38" t="s">
        <v>13</v>
      </c>
      <c r="C12" s="38" t="s">
        <v>80</v>
      </c>
      <c r="D12" s="36"/>
      <c r="E12" s="36"/>
      <c r="F12" s="36"/>
      <c r="G12" s="36"/>
      <c r="H12" s="27"/>
      <c r="I12" s="41"/>
    </row>
    <row r="13" spans="1:12" s="9" customFormat="1" ht="39.75" customHeight="1">
      <c r="A13" s="20">
        <v>1</v>
      </c>
      <c r="B13" s="14" t="s">
        <v>24</v>
      </c>
      <c r="C13" s="14" t="s">
        <v>88</v>
      </c>
      <c r="D13" s="26" t="s">
        <v>1</v>
      </c>
      <c r="E13" s="26" t="s">
        <v>79</v>
      </c>
      <c r="F13" s="42">
        <v>219</v>
      </c>
      <c r="G13" s="27">
        <v>2.7048908972397245</v>
      </c>
      <c r="H13" s="27">
        <f t="shared" si="0"/>
        <v>592.3711064954997</v>
      </c>
      <c r="I13" s="40"/>
    </row>
    <row r="14" spans="1:12" s="9" customFormat="1" ht="27" customHeight="1">
      <c r="A14" s="20">
        <v>2</v>
      </c>
      <c r="B14" s="14" t="s">
        <v>25</v>
      </c>
      <c r="C14" s="14" t="s">
        <v>87</v>
      </c>
      <c r="D14" s="26" t="s">
        <v>1</v>
      </c>
      <c r="E14" s="26" t="s">
        <v>79</v>
      </c>
      <c r="F14" s="42">
        <v>2137</v>
      </c>
      <c r="G14" s="27">
        <v>2.7048908972397245</v>
      </c>
      <c r="H14" s="27">
        <f t="shared" si="0"/>
        <v>5780.3518474012917</v>
      </c>
      <c r="I14" s="41"/>
    </row>
    <row r="15" spans="1:12" s="9" customFormat="1" ht="16.5">
      <c r="A15" s="20">
        <v>3</v>
      </c>
      <c r="B15" s="14" t="s">
        <v>26</v>
      </c>
      <c r="C15" s="14" t="s">
        <v>86</v>
      </c>
      <c r="D15" s="26" t="s">
        <v>1</v>
      </c>
      <c r="E15" s="26" t="s">
        <v>79</v>
      </c>
      <c r="F15" s="42">
        <v>822</v>
      </c>
      <c r="G15" s="27">
        <v>13.233847855121258</v>
      </c>
      <c r="H15" s="27">
        <f t="shared" si="0"/>
        <v>10878.222936909675</v>
      </c>
      <c r="I15" s="41"/>
    </row>
    <row r="16" spans="1:12" s="9" customFormat="1" ht="16.5" customHeight="1">
      <c r="A16" s="20">
        <v>4</v>
      </c>
      <c r="B16" s="14" t="s">
        <v>9</v>
      </c>
      <c r="C16" s="14" t="s">
        <v>85</v>
      </c>
      <c r="D16" s="26" t="s">
        <v>4</v>
      </c>
      <c r="E16" s="26" t="s">
        <v>78</v>
      </c>
      <c r="F16" s="42">
        <v>5480</v>
      </c>
      <c r="G16" s="27">
        <v>2.9349474566551397</v>
      </c>
      <c r="H16" s="27">
        <f t="shared" si="0"/>
        <v>16083.512062470165</v>
      </c>
      <c r="I16" s="41"/>
    </row>
    <row r="17" spans="1:13" s="9" customFormat="1" ht="16.5">
      <c r="A17" s="20">
        <v>5</v>
      </c>
      <c r="B17" s="14" t="s">
        <v>8</v>
      </c>
      <c r="C17" s="14" t="s">
        <v>82</v>
      </c>
      <c r="D17" s="26" t="s">
        <v>4</v>
      </c>
      <c r="E17" s="26" t="s">
        <v>78</v>
      </c>
      <c r="F17" s="42">
        <v>5480</v>
      </c>
      <c r="G17" s="27">
        <v>0.37901623899320103</v>
      </c>
      <c r="H17" s="27">
        <f t="shared" si="0"/>
        <v>2077.0089896827417</v>
      </c>
      <c r="I17" s="41"/>
    </row>
    <row r="18" spans="1:13" s="9" customFormat="1" ht="16.5">
      <c r="A18" s="20">
        <v>6</v>
      </c>
      <c r="B18" s="14" t="s">
        <v>28</v>
      </c>
      <c r="C18" s="14" t="s">
        <v>83</v>
      </c>
      <c r="D18" s="26" t="s">
        <v>4</v>
      </c>
      <c r="E18" s="26" t="s">
        <v>78</v>
      </c>
      <c r="F18" s="42">
        <v>5480</v>
      </c>
      <c r="G18" s="27">
        <v>6.9676569806427562</v>
      </c>
      <c r="H18" s="27">
        <f t="shared" si="0"/>
        <v>38182.760253922301</v>
      </c>
      <c r="I18" s="41"/>
      <c r="M18" s="43"/>
    </row>
    <row r="19" spans="1:13" s="9" customFormat="1" ht="16.5">
      <c r="A19" s="20">
        <v>7</v>
      </c>
      <c r="B19" s="14" t="s">
        <v>36</v>
      </c>
      <c r="C19" s="14" t="s">
        <v>84</v>
      </c>
      <c r="D19" s="26" t="s">
        <v>4</v>
      </c>
      <c r="E19" s="26" t="s">
        <v>78</v>
      </c>
      <c r="F19" s="42">
        <v>5480</v>
      </c>
      <c r="G19" s="27">
        <v>5.1551718548962846</v>
      </c>
      <c r="H19" s="27">
        <f t="shared" si="0"/>
        <v>28250.341764831639</v>
      </c>
      <c r="I19" s="41"/>
    </row>
    <row r="20" spans="1:13" s="23" customFormat="1" ht="39.75" customHeight="1">
      <c r="A20" s="20"/>
      <c r="B20" s="51" t="s">
        <v>58</v>
      </c>
      <c r="C20" s="52"/>
      <c r="D20" s="52"/>
      <c r="E20" s="52"/>
      <c r="F20" s="52"/>
      <c r="G20" s="52"/>
      <c r="H20" s="21">
        <f>+SUM(H13:H19)</f>
        <v>101844.5689617133</v>
      </c>
      <c r="I20" s="22">
        <f>+ROUND(H20*100/$H$62,3)</f>
        <v>64.012</v>
      </c>
      <c r="J20" s="8"/>
      <c r="K20" s="8"/>
    </row>
    <row r="21" spans="1:13" s="39" customFormat="1" ht="15" customHeight="1">
      <c r="A21" s="37" t="s">
        <v>51</v>
      </c>
      <c r="B21" s="38" t="s">
        <v>29</v>
      </c>
      <c r="C21" s="38" t="s">
        <v>97</v>
      </c>
      <c r="D21" s="36"/>
      <c r="E21" s="36"/>
      <c r="F21" s="36"/>
      <c r="G21" s="36"/>
      <c r="H21" s="27"/>
      <c r="I21" s="41"/>
    </row>
    <row r="22" spans="1:13" s="8" customFormat="1" ht="51.75" customHeight="1">
      <c r="A22" s="20">
        <v>1</v>
      </c>
      <c r="B22" s="14" t="s">
        <v>10</v>
      </c>
      <c r="C22" s="14" t="s">
        <v>89</v>
      </c>
      <c r="D22" s="26" t="s">
        <v>5</v>
      </c>
      <c r="E22" s="26" t="s">
        <v>75</v>
      </c>
      <c r="F22" s="26">
        <v>265</v>
      </c>
      <c r="G22" s="27">
        <v>1.6967505752766796</v>
      </c>
      <c r="H22" s="27">
        <f t="shared" si="0"/>
        <v>449.6389024483201</v>
      </c>
      <c r="I22" s="41"/>
    </row>
    <row r="23" spans="1:13" s="9" customFormat="1" ht="40.5">
      <c r="A23" s="20">
        <v>2</v>
      </c>
      <c r="B23" s="14" t="s">
        <v>11</v>
      </c>
      <c r="C23" s="14" t="s">
        <v>90</v>
      </c>
      <c r="D23" s="26" t="s">
        <v>1</v>
      </c>
      <c r="E23" s="26" t="s">
        <v>79</v>
      </c>
      <c r="F23" s="30">
        <v>25.7</v>
      </c>
      <c r="G23" s="27">
        <v>18.023372467318051</v>
      </c>
      <c r="H23" s="27">
        <f t="shared" si="0"/>
        <v>463.20067241007388</v>
      </c>
      <c r="I23" s="41"/>
    </row>
    <row r="24" spans="1:13" s="9" customFormat="1" ht="40.5">
      <c r="A24" s="20">
        <v>3</v>
      </c>
      <c r="B24" s="14" t="s">
        <v>6</v>
      </c>
      <c r="C24" s="14" t="s">
        <v>91</v>
      </c>
      <c r="D24" s="26" t="s">
        <v>5</v>
      </c>
      <c r="E24" s="26" t="s">
        <v>75</v>
      </c>
      <c r="F24" s="42">
        <v>878</v>
      </c>
      <c r="G24" s="27">
        <v>16.397132863284366</v>
      </c>
      <c r="H24" s="27">
        <f t="shared" si="0"/>
        <v>14396.682653963673</v>
      </c>
      <c r="I24" s="41"/>
    </row>
    <row r="25" spans="1:13" s="8" customFormat="1" ht="13.5" customHeight="1">
      <c r="A25" s="20">
        <v>4</v>
      </c>
      <c r="B25" s="14" t="s">
        <v>20</v>
      </c>
      <c r="C25" s="14" t="s">
        <v>92</v>
      </c>
      <c r="D25" s="26" t="s">
        <v>1</v>
      </c>
      <c r="E25" s="26" t="s">
        <v>79</v>
      </c>
      <c r="F25" s="30">
        <v>2.8400000000000003</v>
      </c>
      <c r="G25" s="27">
        <v>68.467776304441443</v>
      </c>
      <c r="H25" s="27">
        <f t="shared" si="0"/>
        <v>194.44848470461372</v>
      </c>
      <c r="I25" s="41"/>
    </row>
    <row r="26" spans="1:13" s="9" customFormat="1" ht="27">
      <c r="A26" s="20">
        <v>5</v>
      </c>
      <c r="B26" s="14" t="s">
        <v>16</v>
      </c>
      <c r="C26" s="14" t="s">
        <v>93</v>
      </c>
      <c r="D26" s="26" t="s">
        <v>4</v>
      </c>
      <c r="E26" s="26" t="s">
        <v>78</v>
      </c>
      <c r="F26" s="28">
        <v>1478</v>
      </c>
      <c r="G26" s="27">
        <v>1.3946871085736821</v>
      </c>
      <c r="H26" s="27">
        <f t="shared" si="0"/>
        <v>2061.3475464719022</v>
      </c>
      <c r="I26" s="41"/>
    </row>
    <row r="27" spans="1:13" s="9" customFormat="1" ht="16.5">
      <c r="A27" s="20">
        <v>6</v>
      </c>
      <c r="B27" s="14" t="s">
        <v>17</v>
      </c>
      <c r="C27" s="14" t="s">
        <v>94</v>
      </c>
      <c r="D27" s="26" t="s">
        <v>4</v>
      </c>
      <c r="E27" s="26" t="s">
        <v>78</v>
      </c>
      <c r="F27" s="28">
        <v>1478</v>
      </c>
      <c r="G27" s="27">
        <v>3.6129461997859247</v>
      </c>
      <c r="H27" s="27">
        <f t="shared" si="0"/>
        <v>5339.9344832835968</v>
      </c>
      <c r="I27" s="41"/>
    </row>
    <row r="28" spans="1:13" s="9" customFormat="1" ht="45" customHeight="1">
      <c r="A28" s="20">
        <v>7</v>
      </c>
      <c r="B28" s="14" t="s">
        <v>18</v>
      </c>
      <c r="C28" s="14" t="s">
        <v>95</v>
      </c>
      <c r="D28" s="26" t="s">
        <v>1</v>
      </c>
      <c r="E28" s="26" t="s">
        <v>79</v>
      </c>
      <c r="F28" s="28">
        <v>44.339999999999996</v>
      </c>
      <c r="G28" s="27">
        <v>29.784302985157865</v>
      </c>
      <c r="H28" s="27">
        <f t="shared" si="0"/>
        <v>1320.6359943618995</v>
      </c>
      <c r="I28" s="41"/>
    </row>
    <row r="29" spans="1:13" s="9" customFormat="1" ht="49.5" customHeight="1">
      <c r="A29" s="20">
        <v>8</v>
      </c>
      <c r="B29" s="14" t="s">
        <v>19</v>
      </c>
      <c r="C29" s="14" t="s">
        <v>96</v>
      </c>
      <c r="D29" s="26" t="s">
        <v>4</v>
      </c>
      <c r="E29" s="26" t="s">
        <v>78</v>
      </c>
      <c r="F29" s="28">
        <v>1478</v>
      </c>
      <c r="G29" s="27">
        <v>9.1766484877985093</v>
      </c>
      <c r="H29" s="27">
        <f t="shared" si="0"/>
        <v>13563.086464966196</v>
      </c>
      <c r="I29" s="41"/>
    </row>
    <row r="30" spans="1:13" s="9" customFormat="1" ht="16.5">
      <c r="A30" s="20"/>
      <c r="B30" s="31" t="s">
        <v>30</v>
      </c>
      <c r="C30" s="31" t="s">
        <v>98</v>
      </c>
      <c r="D30" s="26"/>
      <c r="E30" s="26"/>
      <c r="F30" s="42"/>
      <c r="G30" s="27"/>
      <c r="H30" s="27"/>
      <c r="I30" s="41"/>
    </row>
    <row r="31" spans="1:13" s="9" customFormat="1" ht="27">
      <c r="A31" s="20">
        <v>1</v>
      </c>
      <c r="B31" s="14" t="s">
        <v>31</v>
      </c>
      <c r="C31" s="14" t="s">
        <v>90</v>
      </c>
      <c r="D31" s="26" t="s">
        <v>1</v>
      </c>
      <c r="E31" s="26" t="s">
        <v>79</v>
      </c>
      <c r="F31" s="30">
        <v>0.3</v>
      </c>
      <c r="G31" s="27">
        <v>18.023372467318051</v>
      </c>
      <c r="H31" s="27">
        <f t="shared" si="0"/>
        <v>5.407011740195415</v>
      </c>
      <c r="I31" s="41"/>
    </row>
    <row r="32" spans="1:13" s="9" customFormat="1" ht="40.5">
      <c r="A32" s="20">
        <v>2</v>
      </c>
      <c r="B32" s="14" t="s">
        <v>32</v>
      </c>
      <c r="C32" s="14" t="s">
        <v>99</v>
      </c>
      <c r="D32" s="26" t="s">
        <v>5</v>
      </c>
      <c r="E32" s="26" t="s">
        <v>75</v>
      </c>
      <c r="F32" s="26">
        <v>37.799999999999997</v>
      </c>
      <c r="G32" s="27">
        <v>12.260834077044116</v>
      </c>
      <c r="H32" s="27">
        <f t="shared" si="0"/>
        <v>463.45952811226755</v>
      </c>
      <c r="I32" s="41"/>
    </row>
    <row r="33" spans="1:11" s="23" customFormat="1" ht="39.75" customHeight="1">
      <c r="A33" s="20"/>
      <c r="B33" s="51" t="s">
        <v>59</v>
      </c>
      <c r="C33" s="52"/>
      <c r="D33" s="52"/>
      <c r="E33" s="52"/>
      <c r="F33" s="52"/>
      <c r="G33" s="52"/>
      <c r="H33" s="21">
        <f>+SUM(H22:H32)</f>
        <v>38257.841742462733</v>
      </c>
      <c r="I33" s="22">
        <f>+ROUND(H33*100/$H$62,3)</f>
        <v>24.045999999999999</v>
      </c>
      <c r="J33" s="8"/>
      <c r="K33" s="8"/>
    </row>
    <row r="34" spans="1:11" s="39" customFormat="1" ht="15" customHeight="1">
      <c r="A34" s="37" t="s">
        <v>52</v>
      </c>
      <c r="B34" s="38" t="s">
        <v>33</v>
      </c>
      <c r="C34" s="38" t="s">
        <v>100</v>
      </c>
      <c r="D34" s="36"/>
      <c r="E34" s="36"/>
      <c r="F34" s="36"/>
      <c r="G34" s="36"/>
      <c r="H34" s="27"/>
      <c r="I34" s="41"/>
    </row>
    <row r="35" spans="1:11" s="9" customFormat="1" ht="16.5">
      <c r="A35" s="20">
        <v>1</v>
      </c>
      <c r="B35" s="14" t="s">
        <v>7</v>
      </c>
      <c r="C35" s="14" t="s">
        <v>101</v>
      </c>
      <c r="D35" s="26" t="s">
        <v>1</v>
      </c>
      <c r="E35" s="26" t="s">
        <v>79</v>
      </c>
      <c r="F35" s="28">
        <v>22.032</v>
      </c>
      <c r="G35" s="27">
        <v>12.91568830662527</v>
      </c>
      <c r="H35" s="27">
        <f t="shared" si="0"/>
        <v>284.55844477156796</v>
      </c>
      <c r="I35" s="41"/>
    </row>
    <row r="36" spans="1:11" s="9" customFormat="1" ht="16.5" customHeight="1">
      <c r="A36" s="20">
        <v>2</v>
      </c>
      <c r="B36" s="14" t="s">
        <v>34</v>
      </c>
      <c r="C36" s="14" t="s">
        <v>81</v>
      </c>
      <c r="D36" s="26" t="s">
        <v>4</v>
      </c>
      <c r="E36" s="26" t="s">
        <v>78</v>
      </c>
      <c r="F36" s="28">
        <v>175.5</v>
      </c>
      <c r="G36" s="27">
        <v>2.4466698881041906</v>
      </c>
      <c r="H36" s="27">
        <f t="shared" si="0"/>
        <v>429.39056536228543</v>
      </c>
      <c r="I36" s="41"/>
    </row>
    <row r="37" spans="1:11" s="9" customFormat="1" ht="16.5">
      <c r="A37" s="20">
        <v>3</v>
      </c>
      <c r="B37" s="14" t="s">
        <v>8</v>
      </c>
      <c r="C37" s="14" t="s">
        <v>82</v>
      </c>
      <c r="D37" s="26" t="s">
        <v>4</v>
      </c>
      <c r="E37" s="26" t="s">
        <v>78</v>
      </c>
      <c r="F37" s="28">
        <v>171</v>
      </c>
      <c r="G37" s="27">
        <v>0.37764911243465699</v>
      </c>
      <c r="H37" s="27">
        <f t="shared" si="0"/>
        <v>64.577998226326343</v>
      </c>
      <c r="I37" s="41"/>
    </row>
    <row r="38" spans="1:11" s="9" customFormat="1" ht="16.5">
      <c r="A38" s="20">
        <v>4</v>
      </c>
      <c r="B38" s="14" t="s">
        <v>27</v>
      </c>
      <c r="C38" s="14" t="s">
        <v>102</v>
      </c>
      <c r="D38" s="26" t="s">
        <v>4</v>
      </c>
      <c r="E38" s="26" t="s">
        <v>78</v>
      </c>
      <c r="F38" s="42">
        <v>171</v>
      </c>
      <c r="G38" s="27">
        <v>6.2798458977225486</v>
      </c>
      <c r="H38" s="27">
        <f>+F38*G38</f>
        <v>1073.8536485105558</v>
      </c>
      <c r="I38" s="41"/>
    </row>
    <row r="39" spans="1:11" s="23" customFormat="1" ht="39.75" customHeight="1">
      <c r="A39" s="20"/>
      <c r="B39" s="51" t="s">
        <v>60</v>
      </c>
      <c r="C39" s="52"/>
      <c r="D39" s="52"/>
      <c r="E39" s="52"/>
      <c r="F39" s="52"/>
      <c r="G39" s="52"/>
      <c r="H39" s="21">
        <f>+SUM(H35:H38)</f>
        <v>1852.3806568707355</v>
      </c>
      <c r="I39" s="22">
        <f>+ROUND(H39*100/$H$62,3)</f>
        <v>1.1639999999999999</v>
      </c>
      <c r="J39" s="8"/>
      <c r="K39" s="8"/>
    </row>
    <row r="40" spans="1:11" s="39" customFormat="1" ht="15" customHeight="1">
      <c r="A40" s="37" t="s">
        <v>53</v>
      </c>
      <c r="B40" s="38" t="s">
        <v>35</v>
      </c>
      <c r="C40" s="48" t="s">
        <v>103</v>
      </c>
      <c r="D40" s="36"/>
      <c r="E40" s="36"/>
      <c r="F40" s="36"/>
      <c r="G40" s="36"/>
      <c r="H40" s="27"/>
      <c r="I40" s="41"/>
    </row>
    <row r="41" spans="1:11" s="9" customFormat="1" ht="16.5" customHeight="1">
      <c r="A41" s="20">
        <v>1</v>
      </c>
      <c r="B41" s="14" t="s">
        <v>34</v>
      </c>
      <c r="C41" s="14" t="s">
        <v>81</v>
      </c>
      <c r="D41" s="26" t="s">
        <v>4</v>
      </c>
      <c r="E41" s="26" t="s">
        <v>78</v>
      </c>
      <c r="F41" s="42">
        <v>618</v>
      </c>
      <c r="G41" s="27">
        <v>2.4466698881041906</v>
      </c>
      <c r="H41" s="27">
        <f t="shared" si="0"/>
        <v>1512.0419908483898</v>
      </c>
      <c r="I41" s="41"/>
    </row>
    <row r="42" spans="1:11" s="9" customFormat="1" ht="16.5">
      <c r="A42" s="20">
        <v>2</v>
      </c>
      <c r="B42" s="14" t="s">
        <v>8</v>
      </c>
      <c r="C42" s="14" t="s">
        <v>82</v>
      </c>
      <c r="D42" s="26" t="s">
        <v>4</v>
      </c>
      <c r="E42" s="26" t="s">
        <v>78</v>
      </c>
      <c r="F42" s="42">
        <v>618</v>
      </c>
      <c r="G42" s="27">
        <v>0.37764911243465693</v>
      </c>
      <c r="H42" s="27">
        <f t="shared" si="0"/>
        <v>233.38715148461799</v>
      </c>
      <c r="I42" s="41"/>
    </row>
    <row r="43" spans="1:11" s="9" customFormat="1" ht="16.5">
      <c r="A43" s="20">
        <v>3</v>
      </c>
      <c r="B43" s="14" t="s">
        <v>36</v>
      </c>
      <c r="C43" s="14" t="s">
        <v>84</v>
      </c>
      <c r="D43" s="26" t="s">
        <v>4</v>
      </c>
      <c r="E43" s="26" t="s">
        <v>78</v>
      </c>
      <c r="F43" s="42">
        <v>618</v>
      </c>
      <c r="G43" s="27">
        <v>5.0923753048144516</v>
      </c>
      <c r="H43" s="27">
        <f t="shared" si="0"/>
        <v>3147.0879383753309</v>
      </c>
      <c r="I43" s="41"/>
    </row>
    <row r="44" spans="1:11" s="23" customFormat="1" ht="39.75" customHeight="1">
      <c r="A44" s="20"/>
      <c r="B44" s="51" t="s">
        <v>61</v>
      </c>
      <c r="C44" s="52"/>
      <c r="D44" s="52"/>
      <c r="E44" s="52"/>
      <c r="F44" s="52"/>
      <c r="G44" s="52"/>
      <c r="H44" s="21">
        <f>+SUM(H40:H43)</f>
        <v>4892.5170807083387</v>
      </c>
      <c r="I44" s="22">
        <f>+ROUND(H44*100/$H$62,3)</f>
        <v>3.0750000000000002</v>
      </c>
      <c r="J44" s="8"/>
      <c r="K44" s="8"/>
    </row>
    <row r="45" spans="1:11" s="39" customFormat="1" ht="15" customHeight="1">
      <c r="A45" s="37" t="s">
        <v>54</v>
      </c>
      <c r="B45" s="38" t="s">
        <v>37</v>
      </c>
      <c r="C45" s="38" t="s">
        <v>104</v>
      </c>
      <c r="D45" s="36"/>
      <c r="E45" s="36"/>
      <c r="F45" s="36"/>
      <c r="G45" s="36"/>
      <c r="H45" s="27"/>
      <c r="I45" s="41"/>
    </row>
    <row r="46" spans="1:11" s="9" customFormat="1" ht="27">
      <c r="A46" s="20">
        <v>1</v>
      </c>
      <c r="B46" s="14" t="s">
        <v>31</v>
      </c>
      <c r="C46" s="14" t="s">
        <v>90</v>
      </c>
      <c r="D46" s="26" t="s">
        <v>1</v>
      </c>
      <c r="E46" s="26" t="s">
        <v>79</v>
      </c>
      <c r="F46" s="30">
        <v>3.11</v>
      </c>
      <c r="G46" s="27">
        <v>18.023372467318051</v>
      </c>
      <c r="H46" s="27">
        <f t="shared" si="0"/>
        <v>56.052688373359139</v>
      </c>
      <c r="I46" s="41"/>
    </row>
    <row r="47" spans="1:11" s="9" customFormat="1" ht="40.5">
      <c r="A47" s="20">
        <v>2</v>
      </c>
      <c r="B47" s="14" t="s">
        <v>32</v>
      </c>
      <c r="C47" s="14" t="s">
        <v>99</v>
      </c>
      <c r="D47" s="26" t="s">
        <v>5</v>
      </c>
      <c r="E47" s="26" t="s">
        <v>75</v>
      </c>
      <c r="F47" s="26">
        <v>389.22</v>
      </c>
      <c r="G47" s="27">
        <v>12.260834077044116</v>
      </c>
      <c r="H47" s="27">
        <f t="shared" si="0"/>
        <v>4772.1618394671113</v>
      </c>
      <c r="I47" s="41"/>
    </row>
    <row r="48" spans="1:11" s="9" customFormat="1" ht="27">
      <c r="A48" s="20">
        <v>3</v>
      </c>
      <c r="B48" s="14" t="s">
        <v>105</v>
      </c>
      <c r="C48" s="14" t="s">
        <v>106</v>
      </c>
      <c r="D48" s="26" t="s">
        <v>4</v>
      </c>
      <c r="E48" s="26" t="s">
        <v>78</v>
      </c>
      <c r="F48" s="28">
        <v>1126.5999999999999</v>
      </c>
      <c r="G48" s="27">
        <v>1.2160188511227543</v>
      </c>
      <c r="H48" s="27">
        <f t="shared" ref="H48:H60" si="1">+F48*G48</f>
        <v>1369.9668376748948</v>
      </c>
      <c r="I48" s="41"/>
    </row>
    <row r="49" spans="1:11" s="23" customFormat="1" ht="39.75" customHeight="1">
      <c r="A49" s="20"/>
      <c r="B49" s="51" t="s">
        <v>62</v>
      </c>
      <c r="C49" s="52"/>
      <c r="D49" s="52"/>
      <c r="E49" s="52"/>
      <c r="F49" s="52"/>
      <c r="G49" s="52"/>
      <c r="H49" s="21">
        <f>+SUM(H46:H48)</f>
        <v>6198.1813655153655</v>
      </c>
      <c r="I49" s="22">
        <f>+ROUND(H49*100/$H$62,3)</f>
        <v>3.8959999999999999</v>
      </c>
      <c r="J49" s="8"/>
      <c r="K49" s="8"/>
    </row>
    <row r="50" spans="1:11" s="39" customFormat="1" ht="15" customHeight="1">
      <c r="A50" s="37" t="s">
        <v>55</v>
      </c>
      <c r="B50" s="38" t="s">
        <v>38</v>
      </c>
      <c r="C50" s="48" t="s">
        <v>107</v>
      </c>
      <c r="D50" s="36"/>
      <c r="E50" s="36"/>
      <c r="F50" s="36"/>
      <c r="G50" s="36"/>
      <c r="H50" s="27"/>
      <c r="I50" s="41"/>
    </row>
    <row r="51" spans="1:11" s="39" customFormat="1" ht="15" customHeight="1">
      <c r="A51" s="36"/>
      <c r="B51" s="44" t="s">
        <v>46</v>
      </c>
      <c r="C51" s="49" t="s">
        <v>108</v>
      </c>
      <c r="D51" s="36"/>
      <c r="E51" s="36"/>
      <c r="F51" s="45"/>
      <c r="G51" s="36"/>
      <c r="H51" s="27"/>
      <c r="I51" s="41"/>
    </row>
    <row r="52" spans="1:11" s="9" customFormat="1" ht="45.75" customHeight="1">
      <c r="A52" s="53"/>
      <c r="B52" s="14" t="s">
        <v>39</v>
      </c>
      <c r="C52" s="14" t="s">
        <v>109</v>
      </c>
      <c r="D52" s="26" t="s">
        <v>40</v>
      </c>
      <c r="E52" s="26" t="s">
        <v>76</v>
      </c>
      <c r="F52" s="26">
        <v>7</v>
      </c>
      <c r="G52" s="27">
        <v>9.6456837781469424</v>
      </c>
      <c r="H52" s="27">
        <f t="shared" si="1"/>
        <v>67.519786447028594</v>
      </c>
      <c r="I52" s="41"/>
    </row>
    <row r="53" spans="1:11" s="9" customFormat="1" ht="16.5">
      <c r="A53" s="53"/>
      <c r="B53" s="32" t="s">
        <v>41</v>
      </c>
      <c r="C53" s="32" t="s">
        <v>110</v>
      </c>
      <c r="D53" s="26" t="s">
        <v>5</v>
      </c>
      <c r="E53" s="26" t="s">
        <v>75</v>
      </c>
      <c r="F53" s="30">
        <v>25.55</v>
      </c>
      <c r="G53" s="27">
        <v>2.3352200492305233</v>
      </c>
      <c r="H53" s="27">
        <f t="shared" si="1"/>
        <v>59.664872257839875</v>
      </c>
      <c r="I53" s="41"/>
    </row>
    <row r="54" spans="1:11" s="9" customFormat="1" ht="16.5">
      <c r="A54" s="53"/>
      <c r="B54" s="32" t="s">
        <v>42</v>
      </c>
      <c r="C54" s="32" t="s">
        <v>111</v>
      </c>
      <c r="D54" s="26" t="s">
        <v>1</v>
      </c>
      <c r="E54" s="26" t="s">
        <v>79</v>
      </c>
      <c r="F54" s="30">
        <v>0.14000000000000001</v>
      </c>
      <c r="G54" s="27">
        <v>9.2667462271052514</v>
      </c>
      <c r="H54" s="27">
        <f t="shared" si="1"/>
        <v>1.2973444717947353</v>
      </c>
      <c r="I54" s="41"/>
    </row>
    <row r="55" spans="1:11" s="9" customFormat="1" ht="16.5">
      <c r="A55" s="53"/>
      <c r="B55" s="32" t="s">
        <v>43</v>
      </c>
      <c r="C55" s="32" t="s">
        <v>112</v>
      </c>
      <c r="D55" s="26" t="s">
        <v>1</v>
      </c>
      <c r="E55" s="26" t="s">
        <v>79</v>
      </c>
      <c r="F55" s="28">
        <v>1.4</v>
      </c>
      <c r="G55" s="27">
        <v>50.657829402749563</v>
      </c>
      <c r="H55" s="27">
        <f t="shared" si="1"/>
        <v>70.920961163849384</v>
      </c>
      <c r="I55" s="41"/>
    </row>
    <row r="56" spans="1:11" s="9" customFormat="1" ht="27">
      <c r="A56" s="53"/>
      <c r="B56" s="32" t="s">
        <v>44</v>
      </c>
      <c r="C56" s="32" t="s">
        <v>113</v>
      </c>
      <c r="D56" s="26" t="s">
        <v>3</v>
      </c>
      <c r="E56" s="26" t="s">
        <v>77</v>
      </c>
      <c r="F56" s="42">
        <v>1</v>
      </c>
      <c r="G56" s="27">
        <v>25.946889435894708</v>
      </c>
      <c r="H56" s="27">
        <f t="shared" si="1"/>
        <v>25.946889435894708</v>
      </c>
      <c r="I56" s="41"/>
    </row>
    <row r="57" spans="1:11" s="9" customFormat="1" ht="16.5">
      <c r="A57" s="53"/>
      <c r="B57" s="32" t="s">
        <v>45</v>
      </c>
      <c r="C57" s="32" t="s">
        <v>114</v>
      </c>
      <c r="D57" s="26" t="s">
        <v>3</v>
      </c>
      <c r="E57" s="26" t="s">
        <v>77</v>
      </c>
      <c r="F57" s="26">
        <v>8</v>
      </c>
      <c r="G57" s="27">
        <v>27.800238681315751</v>
      </c>
      <c r="H57" s="27">
        <f t="shared" si="1"/>
        <v>222.40190945052601</v>
      </c>
      <c r="I57" s="41"/>
    </row>
    <row r="58" spans="1:11" s="9" customFormat="1" ht="27.75" customHeight="1">
      <c r="A58" s="53"/>
      <c r="B58" s="32" t="s">
        <v>48</v>
      </c>
      <c r="C58" s="32" t="s">
        <v>115</v>
      </c>
      <c r="D58" s="26" t="s">
        <v>3</v>
      </c>
      <c r="E58" s="26" t="s">
        <v>77</v>
      </c>
      <c r="F58" s="42">
        <v>2</v>
      </c>
      <c r="G58" s="27">
        <v>27.800238681315751</v>
      </c>
      <c r="H58" s="27">
        <f t="shared" si="1"/>
        <v>55.600477362631501</v>
      </c>
      <c r="I58" s="41"/>
    </row>
    <row r="59" spans="1:11" s="39" customFormat="1" ht="15" customHeight="1">
      <c r="A59" s="36"/>
      <c r="B59" s="44" t="s">
        <v>47</v>
      </c>
      <c r="C59" s="44" t="s">
        <v>116</v>
      </c>
      <c r="D59" s="36"/>
      <c r="E59" s="36"/>
      <c r="F59" s="45"/>
      <c r="G59" s="36"/>
      <c r="H59" s="27"/>
      <c r="I59" s="41"/>
    </row>
    <row r="60" spans="1:11" s="9" customFormat="1" ht="79.5" customHeight="1">
      <c r="A60" s="46">
        <v>1</v>
      </c>
      <c r="B60" s="14" t="s">
        <v>12</v>
      </c>
      <c r="C60" s="14" t="s">
        <v>117</v>
      </c>
      <c r="D60" s="26" t="s">
        <v>4</v>
      </c>
      <c r="E60" s="26" t="s">
        <v>78</v>
      </c>
      <c r="F60" s="47">
        <v>212.19499999999999</v>
      </c>
      <c r="G60" s="27">
        <v>10.499989696672003</v>
      </c>
      <c r="H60" s="27">
        <f t="shared" si="1"/>
        <v>2228.0453136853157</v>
      </c>
      <c r="I60" s="41"/>
    </row>
    <row r="61" spans="1:11" s="23" customFormat="1" ht="39.75" customHeight="1">
      <c r="A61" s="20"/>
      <c r="B61" s="51" t="s">
        <v>63</v>
      </c>
      <c r="C61" s="52"/>
      <c r="D61" s="52"/>
      <c r="E61" s="52"/>
      <c r="F61" s="52"/>
      <c r="G61" s="52"/>
      <c r="H61" s="21">
        <f>+SUM(H52:H60)</f>
        <v>2731.3975542748803</v>
      </c>
      <c r="I61" s="22">
        <f>+ROUND(H61*100/$H$62,3)</f>
        <v>1.7170000000000001</v>
      </c>
      <c r="J61" s="8"/>
      <c r="K61" s="8"/>
    </row>
    <row r="62" spans="1:11" s="23" customFormat="1" ht="32.25" customHeight="1">
      <c r="A62" s="7"/>
      <c r="B62" s="58" t="s">
        <v>64</v>
      </c>
      <c r="C62" s="59"/>
      <c r="D62" s="59"/>
      <c r="E62" s="59"/>
      <c r="F62" s="59"/>
      <c r="G62" s="59"/>
      <c r="H62" s="22">
        <f>+SUM(H7:H61)/2</f>
        <v>159101.97280351058</v>
      </c>
      <c r="I62" s="22">
        <f>+SUM(I7:I61)</f>
        <v>100</v>
      </c>
      <c r="J62" s="24">
        <v>159101.97280351067</v>
      </c>
      <c r="K62" s="8"/>
    </row>
    <row r="63" spans="1:11" s="25" customFormat="1" ht="55.5" customHeight="1">
      <c r="A63" s="60" t="s">
        <v>65</v>
      </c>
      <c r="B63" s="60"/>
      <c r="C63" s="60"/>
      <c r="D63" s="60"/>
      <c r="E63" s="60"/>
      <c r="F63" s="60"/>
      <c r="G63" s="60"/>
      <c r="H63" s="60"/>
      <c r="I63" s="60"/>
    </row>
    <row r="64" spans="1:11">
      <c r="A64" s="61" t="s">
        <v>66</v>
      </c>
      <c r="B64" s="61"/>
      <c r="C64" s="61"/>
      <c r="D64" s="61"/>
      <c r="E64" s="61"/>
      <c r="F64" s="61"/>
      <c r="G64" s="61"/>
      <c r="H64" s="61"/>
      <c r="I64" s="61"/>
    </row>
    <row r="65" spans="1:9">
      <c r="A65" s="61" t="s">
        <v>67</v>
      </c>
      <c r="B65" s="61"/>
      <c r="C65" s="61"/>
      <c r="D65" s="61"/>
      <c r="E65" s="61"/>
      <c r="F65" s="61"/>
      <c r="G65" s="61"/>
      <c r="H65" s="61"/>
      <c r="I65" s="61"/>
    </row>
    <row r="66" spans="1:9" s="3" customFormat="1" ht="16.5">
      <c r="A66" s="12"/>
      <c r="B66" s="12"/>
      <c r="C66" s="12"/>
      <c r="D66" s="12"/>
      <c r="E66" s="12"/>
      <c r="F66" s="12"/>
      <c r="G66" s="12"/>
      <c r="H66" s="12"/>
      <c r="I66" s="1"/>
    </row>
    <row r="67" spans="1:9" s="10" customFormat="1" ht="16.5">
      <c r="A67" s="15"/>
      <c r="B67" s="11"/>
      <c r="C67" s="11"/>
      <c r="D67" s="16"/>
      <c r="E67" s="16"/>
      <c r="F67" s="17"/>
      <c r="G67" s="18"/>
      <c r="H67" s="18"/>
    </row>
    <row r="68" spans="1:9">
      <c r="A68" s="54"/>
      <c r="B68" s="54"/>
      <c r="C68" s="54"/>
      <c r="D68" s="54"/>
      <c r="E68" s="54"/>
      <c r="F68" s="54"/>
      <c r="G68" s="54"/>
      <c r="H68" s="54"/>
    </row>
    <row r="69" spans="1:9" s="3" customFormat="1" ht="34.5" customHeight="1">
      <c r="A69" s="15"/>
      <c r="B69" s="11"/>
      <c r="C69" s="11"/>
      <c r="D69" s="16"/>
      <c r="E69" s="16"/>
      <c r="F69" s="17"/>
      <c r="G69" s="18"/>
      <c r="H69" s="18"/>
    </row>
    <row r="70" spans="1:9" s="10" customFormat="1" ht="15.75" customHeight="1">
      <c r="A70" s="15"/>
      <c r="B70" s="11"/>
      <c r="C70" s="11"/>
      <c r="D70" s="16"/>
      <c r="E70" s="16"/>
      <c r="F70" s="17"/>
      <c r="G70" s="18"/>
      <c r="H70" s="18"/>
    </row>
    <row r="71" spans="1:9">
      <c r="A71" s="54"/>
      <c r="B71" s="54"/>
      <c r="C71" s="54"/>
      <c r="D71" s="54"/>
      <c r="E71" s="54"/>
      <c r="F71" s="54"/>
      <c r="G71" s="54"/>
      <c r="H71" s="54"/>
    </row>
    <row r="72" spans="1:9">
      <c r="A72" s="54"/>
      <c r="B72" s="54"/>
      <c r="C72" s="54"/>
      <c r="D72" s="54"/>
      <c r="E72" s="54"/>
      <c r="F72" s="54"/>
      <c r="G72" s="54"/>
      <c r="H72" s="54"/>
    </row>
    <row r="73" spans="1:9">
      <c r="A73" s="54"/>
      <c r="B73" s="54"/>
      <c r="C73" s="54"/>
      <c r="D73" s="54"/>
      <c r="E73" s="54"/>
      <c r="F73" s="54"/>
      <c r="G73" s="54"/>
      <c r="H73" s="54"/>
    </row>
    <row r="82" spans="2:6" s="1" customFormat="1" ht="12.75" customHeight="1">
      <c r="D82" s="13"/>
      <c r="E82" s="13"/>
      <c r="F82" s="13"/>
    </row>
    <row r="83" spans="2:6" s="1" customFormat="1"/>
    <row r="84" spans="2:6" s="1" customFormat="1" ht="12.75" customHeight="1">
      <c r="B84" s="2"/>
      <c r="C84" s="2"/>
    </row>
  </sheetData>
  <autoFilter ref="D1:D84" xr:uid="{00000000-0009-0000-0000-000000000000}"/>
  <mergeCells count="20">
    <mergeCell ref="A72:H72"/>
    <mergeCell ref="A73:H73"/>
    <mergeCell ref="A3:F3"/>
    <mergeCell ref="G3:H3"/>
    <mergeCell ref="B20:G20"/>
    <mergeCell ref="B33:G33"/>
    <mergeCell ref="B39:G39"/>
    <mergeCell ref="B44:G44"/>
    <mergeCell ref="B49:G49"/>
    <mergeCell ref="A68:H68"/>
    <mergeCell ref="B61:G61"/>
    <mergeCell ref="B62:G62"/>
    <mergeCell ref="A63:I63"/>
    <mergeCell ref="A64:I64"/>
    <mergeCell ref="A65:I65"/>
    <mergeCell ref="A1:I1"/>
    <mergeCell ref="A2:I2"/>
    <mergeCell ref="B11:G11"/>
    <mergeCell ref="A52:A58"/>
    <mergeCell ref="A71:H71"/>
  </mergeCells>
  <pageMargins left="0.196850393700787" right="0.118110236220472" top="0.47" bottom="7.8740157480315001E-2" header="0.32" footer="7.8740157480315001E-2"/>
  <pageSetup paperSize="9" orientation="landscape" r:id="rId1"/>
  <headerFooter alignWithMargins="0">
    <oddHeader xml:space="preserve">&amp;R
</oddHeader>
  </headerFooter>
  <rowBreaks count="1" manualBreakCount="1">
    <brk id="5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2026-05-21T13:12:07Z</cp:lastPrinted>
  <dcterms:created xsi:type="dcterms:W3CDTF">2021-11-29T10:26:31Z</dcterms:created>
  <dcterms:modified xsi:type="dcterms:W3CDTF">2026-05-30T19:03:15Z</dcterms:modified>
</cp:coreProperties>
</file>